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idi\Desktop\Report Processing\Doppler\"/>
    </mc:Choice>
  </mc:AlternateContent>
  <xr:revisionPtr revIDLastSave="0" documentId="13_ncr:1_{0E66DCCC-931A-4522-B142-9FDBFA4F0A2E}" xr6:coauthVersionLast="47" xr6:coauthVersionMax="47" xr10:uidLastSave="{00000000-0000-0000-0000-000000000000}"/>
  <bookViews>
    <workbookView xWindow="10065" yWindow="945" windowWidth="18765" windowHeight="15270" activeTab="1" xr2:uid="{00000000-000D-0000-FFFF-FFFF00000000}"/>
  </bookViews>
  <sheets>
    <sheet name="DATA SHEET" sheetId="2" r:id="rId1"/>
    <sheet name="FINAL RPT" sheetId="1" r:id="rId2"/>
    <sheet name="Sheet3" sheetId="3" r:id="rId3"/>
  </sheets>
  <definedNames>
    <definedName name="_xlnm.Print_Area" localSheetId="1">'FINAL RPT'!$A$1:$K$51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2" l="1"/>
  <c r="C28" i="2"/>
  <c r="A49" i="2" l="1"/>
  <c r="A65" i="2" l="1"/>
  <c r="A64" i="2"/>
  <c r="A57" i="2"/>
  <c r="A56" i="2"/>
  <c r="A53" i="2"/>
  <c r="A54" i="2"/>
  <c r="G34" i="1"/>
  <c r="C34" i="1"/>
  <c r="G32" i="1"/>
  <c r="C32" i="1"/>
  <c r="C26" i="1"/>
  <c r="C24" i="1"/>
  <c r="C18" i="1"/>
  <c r="C16" i="1"/>
  <c r="A55" i="2" l="1"/>
  <c r="A58" i="2"/>
  <c r="H29" i="2"/>
  <c r="H28" i="2"/>
  <c r="F29" i="2"/>
  <c r="F28" i="2"/>
  <c r="I29" i="2"/>
  <c r="I28" i="2"/>
  <c r="G28" i="2"/>
  <c r="D26" i="1"/>
  <c r="D24" i="1"/>
  <c r="D18" i="1"/>
  <c r="D16" i="1"/>
  <c r="B18" i="2" l="1"/>
  <c r="A51" i="2" s="1"/>
  <c r="B12" i="2"/>
  <c r="A50" i="2" s="1"/>
  <c r="G29" i="2"/>
  <c r="A52" i="2" l="1"/>
  <c r="C20" i="1"/>
  <c r="A59" i="2"/>
  <c r="A62" i="2"/>
  <c r="C28" i="1"/>
  <c r="A63" i="2"/>
  <c r="A60" i="2"/>
  <c r="I12" i="1"/>
  <c r="I10" i="1"/>
  <c r="C10" i="1"/>
  <c r="C12" i="1"/>
  <c r="A66" i="2" l="1"/>
  <c r="A61" i="2"/>
  <c r="A38" i="2" l="1"/>
  <c r="A37" i="1" s="1"/>
</calcChain>
</file>

<file path=xl/sharedStrings.xml><?xml version="1.0" encoding="utf-8"?>
<sst xmlns="http://schemas.openxmlformats.org/spreadsheetml/2006/main" count="103" uniqueCount="73">
  <si>
    <t xml:space="preserve"> </t>
  </si>
  <si>
    <t xml:space="preserve">       DOB:</t>
  </si>
  <si>
    <t>Physician:</t>
  </si>
  <si>
    <t>Exam Date:</t>
  </si>
  <si>
    <t>Velocity:</t>
  </si>
  <si>
    <t>Please enter the raw data in the fields highlighted in yellow</t>
  </si>
  <si>
    <t>Patient Name</t>
  </si>
  <si>
    <t>DOB</t>
  </si>
  <si>
    <t>Physician Name</t>
  </si>
  <si>
    <t>Exam Date</t>
  </si>
  <si>
    <t>Direction:</t>
  </si>
  <si>
    <t>*EDV:</t>
  </si>
  <si>
    <t>*PSV:</t>
  </si>
  <si>
    <t>Right Vertebral PSV</t>
  </si>
  <si>
    <t>LEFT Vertebral PSV</t>
  </si>
  <si>
    <t>LEFT Vertebral Direction</t>
  </si>
  <si>
    <t>Right Vertebral Direction</t>
  </si>
  <si>
    <t>RICA - EDV</t>
  </si>
  <si>
    <t>LICA - EDV</t>
  </si>
  <si>
    <t>&lt; 20%</t>
  </si>
  <si>
    <t>20 - 49%</t>
  </si>
  <si>
    <t>50 - 69%</t>
  </si>
  <si>
    <t>&gt;70%</t>
  </si>
  <si>
    <t>Totally Occluded</t>
  </si>
  <si>
    <t>RICA - Stenosis  *see chart</t>
  </si>
  <si>
    <t>LICA - Stenosis  *see chart</t>
  </si>
  <si>
    <t>Right</t>
  </si>
  <si>
    <t>Left</t>
  </si>
  <si>
    <r>
      <t xml:space="preserve">        </t>
    </r>
    <r>
      <rPr>
        <b/>
        <sz val="11"/>
        <color theme="1"/>
        <rFont val="Arial"/>
        <family val="2"/>
      </rPr>
      <t xml:space="preserve">  Patient Name:</t>
    </r>
  </si>
  <si>
    <t>RCCA - PSV</t>
  </si>
  <si>
    <t>RCCA - EDV</t>
  </si>
  <si>
    <t>LCCA - PSV</t>
  </si>
  <si>
    <t>LCCA - EDV</t>
  </si>
  <si>
    <t>PSV</t>
  </si>
  <si>
    <t>RICA/Bulb Plaque</t>
  </si>
  <si>
    <t>Moderate</t>
  </si>
  <si>
    <t>Minimal</t>
  </si>
  <si>
    <t>LICA/Bulb Plaque</t>
  </si>
  <si>
    <t>LICA</t>
  </si>
  <si>
    <t>RICA</t>
  </si>
  <si>
    <t>**PLEASE MARK "0" IF NO FLOW CAN BE FOUND</t>
  </si>
  <si>
    <t>RICA - PSV**</t>
  </si>
  <si>
    <t>LICA - PSV**</t>
  </si>
  <si>
    <t>1 = "NO"; 2 = "YES"</t>
  </si>
  <si>
    <t>PSV &lt;140 ??</t>
  </si>
  <si>
    <t>Plaque Min/Mod</t>
  </si>
  <si>
    <t>PSV&gt;300</t>
  </si>
  <si>
    <t>EDV&gt;100</t>
  </si>
  <si>
    <t>EDV&gt;70</t>
  </si>
  <si>
    <t>ICA/CCA &gt;4.0?</t>
  </si>
  <si>
    <t>N/V</t>
  </si>
  <si>
    <t>"N" =</t>
  </si>
  <si>
    <t>*USE "N" For all non-#</t>
  </si>
  <si>
    <t>*To Describe % Stenosis</t>
  </si>
  <si>
    <t>A</t>
  </si>
  <si>
    <t>R</t>
  </si>
  <si>
    <t>a</t>
  </si>
  <si>
    <t>* USE "A" FOR ANTEGRADE, "R" FOR RETROGRADE</t>
  </si>
  <si>
    <t xml:space="preserve"> ICA  </t>
  </si>
  <si>
    <t xml:space="preserve">CCA  </t>
  </si>
  <si>
    <t xml:space="preserve"> Possible subclavian steal in LEFT verterbral artery; </t>
  </si>
  <si>
    <t xml:space="preserve"> Possible subclavian steal in RIGHT verterbral artery; </t>
  </si>
  <si>
    <t>FURTHER TESTING MAY BE INDICATED.</t>
  </si>
  <si>
    <t xml:space="preserve">Impression: </t>
  </si>
  <si>
    <t xml:space="preserve">Abnormal bilateral carotid duplex ultrasound exam.  Significant stenosis found in RIGHT Carotid Artery; </t>
  </si>
  <si>
    <t xml:space="preserve">Abnormal bilateral carotid duplex ultrasound exam.  Significant stenosis found in LEFT Carotid Artery; </t>
  </si>
  <si>
    <t>Normal bilateral carotid duplex ultrasound exam.</t>
  </si>
  <si>
    <t xml:space="preserve">Abnormal bilateral carotid duplex ultrasound exam.  Moderate stenosis found in LEFT Carotid Artery; </t>
  </si>
  <si>
    <t>Add Comments HERE</t>
  </si>
  <si>
    <t>Significant</t>
  </si>
  <si>
    <t>RASTOGI</t>
  </si>
  <si>
    <t>BEAL, STUART</t>
  </si>
  <si>
    <t>Unable to obtain bilateral vertebral artery images due to patient body habitus.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</si>
</sst>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d\-mmm\-yy;@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rgb="FFC00000"/>
      <name val="Arial"/>
      <family val="2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9" fontId="4" fillId="0" borderId="0" xfId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2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1" xfId="0" applyFont="1" applyBorder="1"/>
    <xf numFmtId="0" fontId="0" fillId="2" borderId="2" xfId="0" applyFill="1" applyBorder="1" applyAlignment="1" applyProtection="1">
      <alignment horizontal="center"/>
      <protection locked="0"/>
    </xf>
    <xf numFmtId="0" fontId="2" fillId="0" borderId="3" xfId="0" applyFont="1" applyBorder="1"/>
    <xf numFmtId="0" fontId="2" fillId="0" borderId="5" xfId="0" applyFont="1" applyBorder="1"/>
    <xf numFmtId="0" fontId="0" fillId="2" borderId="6" xfId="0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0" fontId="2" fillId="0" borderId="7" xfId="0" applyFont="1" applyBorder="1"/>
    <xf numFmtId="0" fontId="0" fillId="2" borderId="8" xfId="0" applyFill="1" applyBorder="1" applyProtection="1">
      <protection locked="0"/>
    </xf>
    <xf numFmtId="0" fontId="2" fillId="0" borderId="9" xfId="0" applyFont="1" applyBorder="1"/>
    <xf numFmtId="0" fontId="0" fillId="2" borderId="10" xfId="0" applyFill="1" applyBorder="1" applyAlignment="1" applyProtection="1">
      <alignment horizontal="center"/>
      <protection locked="0"/>
    </xf>
    <xf numFmtId="0" fontId="0" fillId="2" borderId="8" xfId="0" applyFill="1" applyBorder="1" applyAlignment="1" applyProtection="1">
      <alignment horizontal="center"/>
      <protection locked="0"/>
    </xf>
    <xf numFmtId="0" fontId="2" fillId="0" borderId="11" xfId="0" applyFont="1" applyBorder="1"/>
    <xf numFmtId="165" fontId="4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0" fillId="0" borderId="0" xfId="0" applyFont="1"/>
    <xf numFmtId="0" fontId="10" fillId="2" borderId="4" xfId="0" applyFont="1" applyFill="1" applyBorder="1" applyAlignment="1" applyProtection="1">
      <alignment horizontal="center"/>
      <protection locked="0"/>
    </xf>
    <xf numFmtId="0" fontId="10" fillId="2" borderId="12" xfId="0" applyFont="1" applyFill="1" applyBorder="1" applyAlignment="1" applyProtection="1">
      <alignment horizontal="center"/>
      <protection locked="0"/>
    </xf>
    <xf numFmtId="0" fontId="0" fillId="3" borderId="12" xfId="0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3" borderId="4" xfId="0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2" fontId="9" fillId="0" borderId="0" xfId="0" applyNumberFormat="1" applyFont="1" applyAlignment="1" applyProtection="1">
      <alignment horizontal="center" vertical="top" wrapText="1"/>
      <protection locked="0"/>
    </xf>
    <xf numFmtId="0" fontId="0" fillId="0" borderId="0" xfId="0" applyAlignment="1">
      <alignment horizontal="left"/>
    </xf>
    <xf numFmtId="49" fontId="7" fillId="0" borderId="0" xfId="0" applyNumberFormat="1" applyFont="1" applyAlignment="1">
      <alignment horizontal="left" vertical="center" wrapText="1" indent="3"/>
    </xf>
    <xf numFmtId="0" fontId="4" fillId="0" borderId="0" xfId="0" applyFont="1" applyAlignment="1">
      <alignment horizontal="center"/>
    </xf>
    <xf numFmtId="9" fontId="4" fillId="0" borderId="0" xfId="1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67</xdr:row>
      <xdr:rowOff>85724</xdr:rowOff>
    </xdr:from>
    <xdr:to>
      <xdr:col>8</xdr:col>
      <xdr:colOff>447675</xdr:colOff>
      <xdr:row>67</xdr:row>
      <xdr:rowOff>131443</xdr:rowOff>
    </xdr:to>
    <xdr:sp macro="" textlink="">
      <xdr:nvSpPr>
        <xdr:cNvPr id="2" name="Right Arrow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0800000">
          <a:off x="6781800" y="11172824"/>
          <a:ext cx="304800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29</xdr:row>
      <xdr:rowOff>180975</xdr:rowOff>
    </xdr:from>
    <xdr:to>
      <xdr:col>8</xdr:col>
      <xdr:colOff>9525</xdr:colOff>
      <xdr:row>34</xdr:row>
      <xdr:rowOff>38100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2486025" y="5314950"/>
          <a:ext cx="2190750" cy="7334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0</xdr:col>
      <xdr:colOff>200025</xdr:colOff>
      <xdr:row>29</xdr:row>
      <xdr:rowOff>180975</xdr:rowOff>
    </xdr:from>
    <xdr:to>
      <xdr:col>3</xdr:col>
      <xdr:colOff>619125</xdr:colOff>
      <xdr:row>34</xdr:row>
      <xdr:rowOff>38100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200025" y="5314950"/>
          <a:ext cx="2286000" cy="7334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0</xdr:col>
      <xdr:colOff>9525</xdr:colOff>
      <xdr:row>46</xdr:row>
      <xdr:rowOff>180975</xdr:rowOff>
    </xdr:from>
    <xdr:to>
      <xdr:col>11</xdr:col>
      <xdr:colOff>0</xdr:colOff>
      <xdr:row>51</xdr:row>
      <xdr:rowOff>180975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8305800"/>
          <a:ext cx="63817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14</xdr:row>
      <xdr:rowOff>9525</xdr:rowOff>
    </xdr:from>
    <xdr:to>
      <xdr:col>10</xdr:col>
      <xdr:colOff>495300</xdr:colOff>
      <xdr:row>21</xdr:row>
      <xdr:rowOff>152400</xdr:rowOff>
    </xdr:to>
    <xdr:pic>
      <xdr:nvPicPr>
        <xdr:cNvPr id="2" name="Picture 1" descr="carotid_artery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2581275"/>
          <a:ext cx="408622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161925</xdr:colOff>
      <xdr:row>22</xdr:row>
      <xdr:rowOff>0</xdr:rowOff>
    </xdr:from>
    <xdr:to>
      <xdr:col>10</xdr:col>
      <xdr:colOff>495300</xdr:colOff>
      <xdr:row>29</xdr:row>
      <xdr:rowOff>142875</xdr:rowOff>
    </xdr:to>
    <xdr:pic>
      <xdr:nvPicPr>
        <xdr:cNvPr id="3" name="Picture 2" descr="carotid_artery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3981450"/>
          <a:ext cx="41148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323850</xdr:colOff>
      <xdr:row>32</xdr:row>
      <xdr:rowOff>0</xdr:rowOff>
    </xdr:from>
    <xdr:to>
      <xdr:col>10</xdr:col>
      <xdr:colOff>447675</xdr:colOff>
      <xdr:row>39</xdr:row>
      <xdr:rowOff>142875</xdr:rowOff>
    </xdr:to>
    <xdr:pic>
      <xdr:nvPicPr>
        <xdr:cNvPr id="4" name="Picture 3" descr="vertebral_artery131214211063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5724525"/>
          <a:ext cx="10191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123825</xdr:colOff>
      <xdr:row>0</xdr:row>
      <xdr:rowOff>28575</xdr:rowOff>
    </xdr:from>
    <xdr:to>
      <xdr:col>10</xdr:col>
      <xdr:colOff>381000</xdr:colOff>
      <xdr:row>4</xdr:row>
      <xdr:rowOff>152400</xdr:rowOff>
    </xdr:to>
    <xdr:pic>
      <xdr:nvPicPr>
        <xdr:cNvPr id="5" name="Picture 4" descr="CardioRisk Labs Logo-Full Outlin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8575"/>
          <a:ext cx="57435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85725</xdr:colOff>
      <xdr:row>4</xdr:row>
      <xdr:rowOff>180976</xdr:rowOff>
    </xdr:from>
    <xdr:ext cx="3722879" cy="495300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1209675" y="942976"/>
          <a:ext cx="3722879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en-US" sz="2600" b="1" i="0" u="none" strike="noStrike" baseline="0">
              <a:solidFill>
                <a:srgbClr val="000000"/>
              </a:solidFill>
              <a:latin typeface="Arial"/>
              <a:cs typeface="Arial"/>
            </a:rPr>
            <a:t>Carotid Duplex Report</a:t>
          </a:r>
        </a:p>
        <a:p>
          <a:pPr algn="l" rtl="0">
            <a:defRPr sz="1000"/>
          </a:pPr>
          <a:endParaRPr lang="en-US" sz="26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6</xdr:col>
      <xdr:colOff>523875</xdr:colOff>
      <xdr:row>14</xdr:row>
      <xdr:rowOff>152400</xdr:rowOff>
    </xdr:from>
    <xdr:ext cx="1919564" cy="2667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4191000" y="2724150"/>
          <a:ext cx="191956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Right Common Carotid Artery</a:t>
          </a:r>
        </a:p>
        <a:p>
          <a:pPr algn="l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oneCellAnchor>
  <xdr:oneCellAnchor>
    <xdr:from>
      <xdr:col>6</xdr:col>
      <xdr:colOff>581025</xdr:colOff>
      <xdr:row>22</xdr:row>
      <xdr:rowOff>133350</xdr:rowOff>
    </xdr:from>
    <xdr:ext cx="1838325" cy="276225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4248150" y="4114800"/>
          <a:ext cx="18383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Left Common Carotid Artery</a:t>
          </a:r>
        </a:p>
        <a:p>
          <a:pPr algn="l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oneCellAnchor>
  <xdr:oneCellAnchor>
    <xdr:from>
      <xdr:col>8</xdr:col>
      <xdr:colOff>238125</xdr:colOff>
      <xdr:row>30</xdr:row>
      <xdr:rowOff>114300</xdr:rowOff>
    </xdr:from>
    <xdr:ext cx="1152525" cy="47625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4905375" y="5438775"/>
          <a:ext cx="11525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Vertebral Artery</a:t>
          </a:r>
        </a:p>
        <a:p>
          <a:pPr algn="l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oneCellAnchor>
  <xdr:oneCellAnchor>
    <xdr:from>
      <xdr:col>2</xdr:col>
      <xdr:colOff>0</xdr:colOff>
      <xdr:row>46</xdr:row>
      <xdr:rowOff>0</xdr:rowOff>
    </xdr:from>
    <xdr:ext cx="4286250" cy="247650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1219200" y="8315325"/>
          <a:ext cx="4286250" cy="247650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Physicians Signature:  </a:t>
          </a:r>
          <a:r>
            <a:rPr lang="en-US" sz="1100" b="0" i="0" u="sng" strike="noStrike" baseline="0">
              <a:solidFill>
                <a:srgbClr val="000000"/>
              </a:solidFill>
              <a:latin typeface="Calibri"/>
            </a:rPr>
            <a:t>			</a:t>
          </a: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  <xdr:oneCellAnchor>
    <xdr:from>
      <xdr:col>0</xdr:col>
      <xdr:colOff>0</xdr:colOff>
      <xdr:row>47</xdr:row>
      <xdr:rowOff>142875</xdr:rowOff>
    </xdr:from>
    <xdr:ext cx="4686300" cy="247650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0" y="8648700"/>
          <a:ext cx="4686300" cy="247650"/>
        </a:xfrm>
        <a:prstGeom prst="rect">
          <a:avLst/>
        </a:prstGeom>
        <a:solidFill>
          <a:schemeClr val="bg1"/>
        </a:solidFill>
        <a:ln>
          <a:noFill/>
        </a:ln>
      </xdr:spPr>
      <xdr:txBody>
        <a:bodyPr wrap="non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A6A6A6"/>
              </a:solidFill>
              <a:latin typeface="Calibri"/>
            </a:rPr>
            <a:t>MKT-CDRPT-11132014v2a    © CardioRisk Laboratories 2014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A6A6A6"/>
            </a:solidFill>
            <a:latin typeface="Calibri"/>
          </a:endParaRPr>
        </a:p>
      </xdr:txBody>
    </xdr:sp>
    <xdr:clientData/>
  </xdr:oneCellAnchor>
  <xdr:oneCellAnchor>
    <xdr:from>
      <xdr:col>5</xdr:col>
      <xdr:colOff>0</xdr:colOff>
      <xdr:row>14</xdr:row>
      <xdr:rowOff>142875</xdr:rowOff>
    </xdr:from>
    <xdr:ext cx="390525" cy="266700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2800350" y="2714625"/>
          <a:ext cx="3905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ICA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oneCellAnchor>
  <xdr:oneCellAnchor>
    <xdr:from>
      <xdr:col>5</xdr:col>
      <xdr:colOff>0</xdr:colOff>
      <xdr:row>22</xdr:row>
      <xdr:rowOff>133350</xdr:rowOff>
    </xdr:from>
    <xdr:ext cx="390525" cy="266700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00350" y="4114800"/>
          <a:ext cx="3905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ICA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oneCellAnchor>
  <xdr:oneCellAnchor>
    <xdr:from>
      <xdr:col>8</xdr:col>
      <xdr:colOff>123825</xdr:colOff>
      <xdr:row>16</xdr:row>
      <xdr:rowOff>38100</xdr:rowOff>
    </xdr:from>
    <xdr:ext cx="428625" cy="247650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4724400" y="3067050"/>
          <a:ext cx="4286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CCA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oneCellAnchor>
  <xdr:oneCellAnchor>
    <xdr:from>
      <xdr:col>8</xdr:col>
      <xdr:colOff>123825</xdr:colOff>
      <xdr:row>24</xdr:row>
      <xdr:rowOff>66675</xdr:rowOff>
    </xdr:from>
    <xdr:ext cx="428625" cy="24765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4724400" y="4448175"/>
          <a:ext cx="4286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noAutofit/>
        </a:bodyPr>
        <a:lstStyle/>
        <a:p>
          <a:pPr algn="l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</a:rPr>
            <a:t>CCA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oneCellAnchor>
  <xdr:twoCellAnchor>
    <xdr:from>
      <xdr:col>4</xdr:col>
      <xdr:colOff>38100</xdr:colOff>
      <xdr:row>15</xdr:row>
      <xdr:rowOff>142875</xdr:rowOff>
    </xdr:from>
    <xdr:to>
      <xdr:col>5</xdr:col>
      <xdr:colOff>342900</xdr:colOff>
      <xdr:row>17</xdr:row>
      <xdr:rowOff>4763</xdr:rowOff>
    </xdr:to>
    <xdr:cxnSp macro="">
      <xdr:nvCxnSpPr>
        <xdr:cNvPr id="8" name="Elbow Connector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>
          <a:endCxn id="26" idx="3"/>
        </xdr:cNvCxnSpPr>
      </xdr:nvCxnSpPr>
      <xdr:spPr>
        <a:xfrm rot="10800000" flipV="1">
          <a:off x="2457450" y="2971800"/>
          <a:ext cx="819150" cy="147638"/>
        </a:xfrm>
        <a:prstGeom prst="bentConnector3">
          <a:avLst>
            <a:gd name="adj1" fmla="val 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533400</xdr:colOff>
      <xdr:row>29</xdr:row>
      <xdr:rowOff>161925</xdr:rowOff>
    </xdr:from>
    <xdr:ext cx="2047875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533400" y="5295900"/>
          <a:ext cx="2047875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Left </a:t>
          </a:r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Vertebral Artery</a:t>
          </a:r>
        </a:p>
      </xdr:txBody>
    </xdr:sp>
    <xdr:clientData/>
  </xdr:oneCellAnchor>
  <xdr:oneCellAnchor>
    <xdr:from>
      <xdr:col>4</xdr:col>
      <xdr:colOff>342900</xdr:colOff>
      <xdr:row>29</xdr:row>
      <xdr:rowOff>161925</xdr:rowOff>
    </xdr:from>
    <xdr:ext cx="2047875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2857500" y="5295900"/>
          <a:ext cx="2047875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Right </a:t>
          </a:r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Vertebral Artery</a:t>
          </a:r>
        </a:p>
      </xdr:txBody>
    </xdr:sp>
    <xdr:clientData/>
  </xdr:oneCellAnchor>
  <xdr:twoCellAnchor>
    <xdr:from>
      <xdr:col>0</xdr:col>
      <xdr:colOff>200025</xdr:colOff>
      <xdr:row>14</xdr:row>
      <xdr:rowOff>38101</xdr:rowOff>
    </xdr:from>
    <xdr:to>
      <xdr:col>4</xdr:col>
      <xdr:colOff>38100</xdr:colOff>
      <xdr:row>20</xdr:row>
      <xdr:rowOff>28575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200025" y="2609851"/>
          <a:ext cx="2257425" cy="1019174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0</xdr:col>
      <xdr:colOff>200025</xdr:colOff>
      <xdr:row>21</xdr:row>
      <xdr:rowOff>171450</xdr:rowOff>
    </xdr:from>
    <xdr:to>
      <xdr:col>4</xdr:col>
      <xdr:colOff>38100</xdr:colOff>
      <xdr:row>28</xdr:row>
      <xdr:rowOff>38099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200025" y="3962400"/>
          <a:ext cx="2257425" cy="1019174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38100</xdr:colOff>
      <xdr:row>24</xdr:row>
      <xdr:rowOff>0</xdr:rowOff>
    </xdr:from>
    <xdr:to>
      <xdr:col>5</xdr:col>
      <xdr:colOff>342900</xdr:colOff>
      <xdr:row>25</xdr:row>
      <xdr:rowOff>61913</xdr:rowOff>
    </xdr:to>
    <xdr:cxnSp macro="">
      <xdr:nvCxnSpPr>
        <xdr:cNvPr id="51" name="Elbow Connector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CxnSpPr/>
      </xdr:nvCxnSpPr>
      <xdr:spPr>
        <a:xfrm rot="10800000" flipV="1">
          <a:off x="2457450" y="4371975"/>
          <a:ext cx="819150" cy="147638"/>
        </a:xfrm>
        <a:prstGeom prst="bentConnector3">
          <a:avLst>
            <a:gd name="adj1" fmla="val 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200024</xdr:colOff>
      <xdr:row>8</xdr:row>
      <xdr:rowOff>123825</xdr:rowOff>
    </xdr:from>
    <xdr:to>
      <xdr:col>5</xdr:col>
      <xdr:colOff>57150</xdr:colOff>
      <xdr:row>12</xdr:row>
      <xdr:rowOff>104775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200024" y="1647825"/>
          <a:ext cx="2886076" cy="647700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5</xdr:col>
      <xdr:colOff>295275</xdr:colOff>
      <xdr:row>8</xdr:row>
      <xdr:rowOff>123825</xdr:rowOff>
    </xdr:from>
    <xdr:to>
      <xdr:col>10</xdr:col>
      <xdr:colOff>533400</xdr:colOff>
      <xdr:row>12</xdr:row>
      <xdr:rowOff>104775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3324225" y="1647825"/>
          <a:ext cx="2771775" cy="647700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0</xdr:col>
      <xdr:colOff>47626</xdr:colOff>
      <xdr:row>35</xdr:row>
      <xdr:rowOff>85725</xdr:rowOff>
    </xdr:from>
    <xdr:to>
      <xdr:col>8</xdr:col>
      <xdr:colOff>95250</xdr:colOff>
      <xdr:row>45</xdr:row>
      <xdr:rowOff>95250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47626" y="6296025"/>
          <a:ext cx="4714874" cy="1924050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8</xdr:col>
      <xdr:colOff>9525</xdr:colOff>
      <xdr:row>31</xdr:row>
      <xdr:rowOff>157163</xdr:rowOff>
    </xdr:from>
    <xdr:to>
      <xdr:col>8</xdr:col>
      <xdr:colOff>219075</xdr:colOff>
      <xdr:row>36</xdr:row>
      <xdr:rowOff>28575</xdr:rowOff>
    </xdr:to>
    <xdr:cxnSp macro="">
      <xdr:nvCxnSpPr>
        <xdr:cNvPr id="24" name="Elbow Connector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CxnSpPr>
          <a:stCxn id="53" idx="3"/>
        </xdr:cNvCxnSpPr>
      </xdr:nvCxnSpPr>
      <xdr:spPr>
        <a:xfrm>
          <a:off x="4676775" y="5681663"/>
          <a:ext cx="209550" cy="757237"/>
        </a:xfrm>
        <a:prstGeom prst="bentConnector2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36</xdr:row>
      <xdr:rowOff>28575</xdr:rowOff>
    </xdr:from>
    <xdr:to>
      <xdr:col>9</xdr:col>
      <xdr:colOff>257175</xdr:colOff>
      <xdr:row>36</xdr:row>
      <xdr:rowOff>28575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CxnSpPr/>
      </xdr:nvCxnSpPr>
      <xdr:spPr>
        <a:xfrm>
          <a:off x="4886325" y="6438900"/>
          <a:ext cx="4857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161925</xdr:colOff>
      <xdr:row>26</xdr:row>
      <xdr:rowOff>66675</xdr:rowOff>
    </xdr:from>
    <xdr:to>
      <xdr:col>2</xdr:col>
      <xdr:colOff>295275</xdr:colOff>
      <xdr:row>28</xdr:row>
      <xdr:rowOff>85725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61925" y="4724400"/>
          <a:ext cx="135255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LICA STENOSIS:</a:t>
          </a:r>
        </a:p>
      </xdr:txBody>
    </xdr:sp>
    <xdr:clientData/>
  </xdr:twoCellAnchor>
  <xdr:twoCellAnchor>
    <xdr:from>
      <xdr:col>0</xdr:col>
      <xdr:colOff>161925</xdr:colOff>
      <xdr:row>18</xdr:row>
      <xdr:rowOff>57150</xdr:rowOff>
    </xdr:from>
    <xdr:to>
      <xdr:col>2</xdr:col>
      <xdr:colOff>295275</xdr:colOff>
      <xdr:row>20</xdr:row>
      <xdr:rowOff>76200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161925" y="3371850"/>
          <a:ext cx="135255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latin typeface="Arial" panose="020B0604020202020204" pitchFamily="34" charset="0"/>
              <a:cs typeface="Arial" panose="020B0604020202020204" pitchFamily="34" charset="0"/>
            </a:rPr>
            <a:t>RICA STENOSIS: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opLeftCell="A54" workbookViewId="0">
      <selection activeCell="A68" sqref="A68:G68"/>
    </sheetView>
  </sheetViews>
  <sheetFormatPr defaultRowHeight="15" x14ac:dyDescent="0.25"/>
  <cols>
    <col min="1" max="1" width="27.85546875" customWidth="1"/>
    <col min="2" max="2" width="19.85546875" customWidth="1"/>
    <col min="3" max="3" width="17.28515625" bestFit="1" customWidth="1"/>
    <col min="4" max="5" width="17.28515625" customWidth="1"/>
    <col min="6" max="6" width="11.28515625" hidden="1" customWidth="1"/>
    <col min="7" max="7" width="44.5703125" hidden="1" customWidth="1"/>
    <col min="8" max="8" width="12.7109375" hidden="1" customWidth="1"/>
    <col min="9" max="9" width="8.5703125" hidden="1" customWidth="1"/>
    <col min="10" max="10" width="13.5703125" hidden="1" customWidth="1"/>
  </cols>
  <sheetData>
    <row r="1" spans="1:8" x14ac:dyDescent="0.25">
      <c r="A1" s="28" t="s">
        <v>5</v>
      </c>
      <c r="B1" s="29"/>
      <c r="C1" s="29"/>
      <c r="D1" s="29"/>
      <c r="E1" s="29"/>
      <c r="F1" s="30"/>
    </row>
    <row r="2" spans="1:8" ht="15.75" thickBot="1" x14ac:dyDescent="0.3"/>
    <row r="3" spans="1:8" ht="15.75" thickBot="1" x14ac:dyDescent="0.3">
      <c r="A3" s="16" t="s">
        <v>6</v>
      </c>
      <c r="B3" s="17" t="s">
        <v>71</v>
      </c>
    </row>
    <row r="4" spans="1:8" x14ac:dyDescent="0.25">
      <c r="A4" s="13" t="s">
        <v>7</v>
      </c>
      <c r="B4" s="18">
        <v>24264</v>
      </c>
    </row>
    <row r="5" spans="1:8" x14ac:dyDescent="0.25">
      <c r="A5" s="20" t="s">
        <v>8</v>
      </c>
      <c r="B5" s="21" t="s">
        <v>70</v>
      </c>
    </row>
    <row r="6" spans="1:8" ht="15.75" thickBot="1" x14ac:dyDescent="0.3">
      <c r="A6" s="15" t="s">
        <v>9</v>
      </c>
      <c r="B6" s="19">
        <v>45086</v>
      </c>
    </row>
    <row r="7" spans="1:8" x14ac:dyDescent="0.25">
      <c r="A7" s="13" t="s">
        <v>41</v>
      </c>
      <c r="B7" s="14">
        <v>38</v>
      </c>
      <c r="C7" s="37" t="s">
        <v>52</v>
      </c>
      <c r="D7" s="37"/>
      <c r="E7" s="37"/>
      <c r="G7" s="1" t="s">
        <v>40</v>
      </c>
    </row>
    <row r="8" spans="1:8" x14ac:dyDescent="0.25">
      <c r="A8" s="22" t="s">
        <v>17</v>
      </c>
      <c r="B8" s="23">
        <v>27</v>
      </c>
      <c r="C8" s="37" t="s">
        <v>52</v>
      </c>
      <c r="D8" s="37"/>
      <c r="E8" s="37"/>
    </row>
    <row r="9" spans="1:8" x14ac:dyDescent="0.25">
      <c r="A9" s="25" t="s">
        <v>34</v>
      </c>
      <c r="B9" s="40" t="s">
        <v>36</v>
      </c>
      <c r="G9" s="1" t="s">
        <v>53</v>
      </c>
    </row>
    <row r="10" spans="1:8" x14ac:dyDescent="0.25">
      <c r="A10" s="20" t="s">
        <v>29</v>
      </c>
      <c r="B10" s="24">
        <v>55</v>
      </c>
      <c r="C10" s="37" t="s">
        <v>52</v>
      </c>
      <c r="D10" s="37"/>
      <c r="E10" s="37"/>
      <c r="F10" s="33"/>
      <c r="G10" t="s">
        <v>19</v>
      </c>
      <c r="H10" t="s">
        <v>66</v>
      </c>
    </row>
    <row r="11" spans="1:8" x14ac:dyDescent="0.25">
      <c r="A11" s="22" t="s">
        <v>30</v>
      </c>
      <c r="B11" s="23">
        <v>23</v>
      </c>
      <c r="C11" s="37" t="s">
        <v>52</v>
      </c>
      <c r="D11" s="37"/>
      <c r="E11" s="37"/>
      <c r="F11" s="33"/>
      <c r="G11" t="s">
        <v>20</v>
      </c>
    </row>
    <row r="12" spans="1:8" ht="15.75" thickBot="1" x14ac:dyDescent="0.3">
      <c r="A12" s="15" t="s">
        <v>24</v>
      </c>
      <c r="B12" s="45" t="str">
        <f>IF(B7="N",G15,IF(B7=0,G36,IF(I28&gt;1,G35,IF(B7&gt;J34,G35,IF(B7&gt;H33,G34,IF(H28&gt;1,G34,IF(C28+F28&gt;2,G33,G32)))))))</f>
        <v>&lt; 20%</v>
      </c>
      <c r="F12" s="33"/>
      <c r="G12" t="s">
        <v>21</v>
      </c>
    </row>
    <row r="13" spans="1:8" x14ac:dyDescent="0.25">
      <c r="A13" s="13" t="s">
        <v>42</v>
      </c>
      <c r="B13" s="14">
        <v>77</v>
      </c>
      <c r="C13" s="37" t="s">
        <v>52</v>
      </c>
      <c r="D13" s="37"/>
      <c r="E13" s="37"/>
      <c r="F13" s="33"/>
      <c r="G13" t="s">
        <v>22</v>
      </c>
      <c r="H13" t="s">
        <v>64</v>
      </c>
    </row>
    <row r="14" spans="1:8" x14ac:dyDescent="0.25">
      <c r="A14" s="22" t="s">
        <v>18</v>
      </c>
      <c r="B14" s="23">
        <v>29</v>
      </c>
      <c r="C14" s="37" t="s">
        <v>52</v>
      </c>
      <c r="D14" s="37"/>
      <c r="E14" s="37"/>
      <c r="F14" s="33"/>
      <c r="G14" t="s">
        <v>23</v>
      </c>
      <c r="H14" t="s">
        <v>64</v>
      </c>
    </row>
    <row r="15" spans="1:8" x14ac:dyDescent="0.25">
      <c r="A15" s="25" t="s">
        <v>37</v>
      </c>
      <c r="B15" s="40" t="s">
        <v>36</v>
      </c>
      <c r="F15" s="36" t="s">
        <v>51</v>
      </c>
      <c r="G15" t="s">
        <v>50</v>
      </c>
    </row>
    <row r="16" spans="1:8" x14ac:dyDescent="0.25">
      <c r="A16" s="20" t="s">
        <v>31</v>
      </c>
      <c r="B16" s="24">
        <v>90</v>
      </c>
      <c r="C16" s="37" t="s">
        <v>52</v>
      </c>
      <c r="D16" s="37"/>
      <c r="E16" s="37"/>
    </row>
    <row r="17" spans="1:10" x14ac:dyDescent="0.25">
      <c r="A17" s="22" t="s">
        <v>32</v>
      </c>
      <c r="B17" s="23">
        <v>27</v>
      </c>
      <c r="C17" s="37" t="s">
        <v>52</v>
      </c>
      <c r="D17" s="37"/>
      <c r="E17" s="37"/>
      <c r="G17" t="s">
        <v>22</v>
      </c>
      <c r="H17" t="s">
        <v>65</v>
      </c>
    </row>
    <row r="18" spans="1:10" ht="15.75" thickBot="1" x14ac:dyDescent="0.3">
      <c r="A18" s="15" t="s">
        <v>25</v>
      </c>
      <c r="B18" s="45" t="str">
        <f>IF(B13="N",G15,IF(B13=0,G36,IF(I29&gt;1,G35,IF(B13&gt;J34,G35,IF(B13&gt;H33,G34,IF(H29&gt;1,G34,IF(C29+F29&gt;2,G33,G32)))))))</f>
        <v>&lt; 20%</v>
      </c>
      <c r="G18" t="s">
        <v>23</v>
      </c>
      <c r="H18" t="s">
        <v>65</v>
      </c>
    </row>
    <row r="19" spans="1:10" x14ac:dyDescent="0.25">
      <c r="A19" s="13" t="s">
        <v>13</v>
      </c>
      <c r="B19" s="14" t="s">
        <v>50</v>
      </c>
      <c r="C19" s="37" t="s">
        <v>52</v>
      </c>
      <c r="D19" s="37"/>
      <c r="E19" s="37"/>
    </row>
    <row r="20" spans="1:10" x14ac:dyDescent="0.25">
      <c r="A20" s="25" t="s">
        <v>16</v>
      </c>
      <c r="B20" s="39" t="s">
        <v>56</v>
      </c>
      <c r="C20" s="37" t="s">
        <v>57</v>
      </c>
      <c r="D20" s="37"/>
      <c r="E20" s="37"/>
      <c r="H20" t="s">
        <v>62</v>
      </c>
    </row>
    <row r="21" spans="1:10" x14ac:dyDescent="0.25">
      <c r="A21" s="20" t="s">
        <v>14</v>
      </c>
      <c r="B21" s="24" t="s">
        <v>50</v>
      </c>
      <c r="C21" s="37" t="s">
        <v>52</v>
      </c>
      <c r="D21" s="37"/>
      <c r="E21" s="37"/>
    </row>
    <row r="22" spans="1:10" ht="15.75" thickBot="1" x14ac:dyDescent="0.3">
      <c r="A22" s="15" t="s">
        <v>15</v>
      </c>
      <c r="B22" s="38" t="s">
        <v>56</v>
      </c>
      <c r="C22" s="37" t="s">
        <v>57</v>
      </c>
      <c r="D22" s="37"/>
      <c r="E22" s="37"/>
      <c r="H22" t="s">
        <v>61</v>
      </c>
    </row>
    <row r="23" spans="1:10" x14ac:dyDescent="0.25">
      <c r="H23" t="s">
        <v>60</v>
      </c>
    </row>
    <row r="24" spans="1:10" x14ac:dyDescent="0.25">
      <c r="H24" t="s">
        <v>63</v>
      </c>
    </row>
    <row r="25" spans="1:10" x14ac:dyDescent="0.25">
      <c r="B25" t="s">
        <v>36</v>
      </c>
    </row>
    <row r="26" spans="1:10" x14ac:dyDescent="0.25">
      <c r="B26" t="s">
        <v>35</v>
      </c>
      <c r="C26" t="s">
        <v>43</v>
      </c>
    </row>
    <row r="27" spans="1:10" x14ac:dyDescent="0.25">
      <c r="B27" t="s">
        <v>69</v>
      </c>
      <c r="C27" t="s">
        <v>45</v>
      </c>
      <c r="F27" t="s">
        <v>44</v>
      </c>
      <c r="G27" t="s">
        <v>46</v>
      </c>
      <c r="H27" t="s">
        <v>48</v>
      </c>
      <c r="I27" t="s">
        <v>47</v>
      </c>
      <c r="J27" t="s">
        <v>49</v>
      </c>
    </row>
    <row r="28" spans="1:10" x14ac:dyDescent="0.25">
      <c r="B28" t="s">
        <v>39</v>
      </c>
      <c r="C28">
        <f>IF(B9="Significant",3, IF(B9="Moderate",2,1))</f>
        <v>1</v>
      </c>
      <c r="F28">
        <f>IF(B7&lt;=H32,1,2)</f>
        <v>1</v>
      </c>
      <c r="G28">
        <f>IF(B8&gt;I34,2,1)</f>
        <v>1</v>
      </c>
      <c r="H28">
        <f>IF(B8&gt;I34,2,1)</f>
        <v>1</v>
      </c>
      <c r="I28">
        <f>IF(B8&gt;I35,2,1)</f>
        <v>1</v>
      </c>
    </row>
    <row r="29" spans="1:10" x14ac:dyDescent="0.25">
      <c r="B29" t="s">
        <v>38</v>
      </c>
      <c r="C29">
        <f>IF(B15="Significant",3, IF(B15="Moderate",2,1))</f>
        <v>1</v>
      </c>
      <c r="F29">
        <f>IF(B13&lt;=H33,1,2)</f>
        <v>1</v>
      </c>
      <c r="G29">
        <f>IF(B15&gt;I34,2,1)</f>
        <v>2</v>
      </c>
      <c r="H29">
        <f>IF(B14&gt;I34,2,1)</f>
        <v>1</v>
      </c>
      <c r="I29">
        <f>IF(B14&gt;I35,2,1)</f>
        <v>1</v>
      </c>
    </row>
    <row r="32" spans="1:10" x14ac:dyDescent="0.25">
      <c r="B32" t="s">
        <v>54</v>
      </c>
      <c r="F32">
        <v>1</v>
      </c>
      <c r="G32" t="s">
        <v>19</v>
      </c>
      <c r="H32">
        <v>140</v>
      </c>
      <c r="J32" t="s">
        <v>33</v>
      </c>
    </row>
    <row r="33" spans="1:11" x14ac:dyDescent="0.25">
      <c r="B33" t="s">
        <v>55</v>
      </c>
      <c r="F33">
        <v>2</v>
      </c>
      <c r="G33" t="s">
        <v>20</v>
      </c>
      <c r="H33">
        <v>140</v>
      </c>
    </row>
    <row r="34" spans="1:11" x14ac:dyDescent="0.25">
      <c r="F34">
        <v>3</v>
      </c>
      <c r="G34" t="s">
        <v>21</v>
      </c>
      <c r="H34">
        <v>250</v>
      </c>
      <c r="I34">
        <v>70</v>
      </c>
      <c r="J34">
        <v>300</v>
      </c>
    </row>
    <row r="35" spans="1:11" x14ac:dyDescent="0.25">
      <c r="F35">
        <v>4</v>
      </c>
      <c r="G35" t="s">
        <v>22</v>
      </c>
      <c r="H35">
        <v>140</v>
      </c>
      <c r="I35">
        <v>100</v>
      </c>
      <c r="J35">
        <v>40</v>
      </c>
    </row>
    <row r="36" spans="1:11" x14ac:dyDescent="0.25">
      <c r="F36">
        <v>5</v>
      </c>
      <c r="G36" t="s">
        <v>23</v>
      </c>
      <c r="H36">
        <v>0</v>
      </c>
    </row>
    <row r="38" spans="1:11" x14ac:dyDescent="0.25">
      <c r="A38" s="48" t="str">
        <f>CONCATENATE(A49,A55,A58,A61,A52,A59,A60,A62,A63,A64,A65,A66,A68)</f>
        <v>COMMENT:  Dynamic ultrasound scanning of the neck was performed with carotid duplex (Doppler &amp; B-Mode ultrasound) arterial analysis including color flow and spectral analysis; Impression: Normal bilateral carotid duplex ultrasound exam.Unable to obtain bilateral vertebral artery images due to patient body habitus.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1:11" x14ac:dyDescent="0.2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1:11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1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1:11" x14ac:dyDescent="0.25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1:11" x14ac:dyDescent="0.2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1:1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1:11" x14ac:dyDescent="0.25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1:11" x14ac:dyDescent="0.2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9" spans="1:7" x14ac:dyDescent="0.25">
      <c r="A49" s="49" t="str">
        <f>"COMMENT:  Dynamic ultrasound scanning of the neck was performed with carotid duplex (Doppler &amp; B-Mode ultrasound) arterial analysis including color flow and spectral analysis; "</f>
        <v xml:space="preserve">COMMENT:  Dynamic ultrasound scanning of the neck was performed with carotid duplex (Doppler &amp; B-Mode ultrasound) arterial analysis including color flow and spectral analysis; </v>
      </c>
      <c r="B49" s="49"/>
      <c r="C49" s="49"/>
      <c r="D49" s="49"/>
      <c r="E49" s="49"/>
      <c r="F49" s="49"/>
      <c r="G49" s="49"/>
    </row>
    <row r="50" spans="1:7" x14ac:dyDescent="0.25">
      <c r="A50" s="46" t="str">
        <f>IF(B12=G32,H10,"")</f>
        <v>Normal bilateral carotid duplex ultrasound exam.</v>
      </c>
      <c r="B50" s="46"/>
      <c r="C50" s="46"/>
      <c r="D50" s="46"/>
      <c r="E50" s="46"/>
      <c r="F50" s="46"/>
      <c r="G50" s="46"/>
    </row>
    <row r="51" spans="1:7" x14ac:dyDescent="0.25">
      <c r="A51" s="46" t="str">
        <f>IF(B18=G32,H10,"")</f>
        <v>Normal bilateral carotid duplex ultrasound exam.</v>
      </c>
      <c r="B51" s="46"/>
      <c r="C51" s="46"/>
      <c r="D51" s="46"/>
      <c r="E51" s="46"/>
      <c r="F51" s="46"/>
      <c r="G51" s="46"/>
    </row>
    <row r="52" spans="1:7" x14ac:dyDescent="0.25">
      <c r="A52" s="46" t="str">
        <f>IF(A50=H10,H10,IF(A51=H10,H10,""))</f>
        <v>Normal bilateral carotid duplex ultrasound exam.</v>
      </c>
      <c r="B52" s="46"/>
      <c r="C52" s="46"/>
      <c r="D52" s="46"/>
      <c r="E52" s="46"/>
      <c r="F52" s="46"/>
      <c r="G52" s="46"/>
    </row>
    <row r="53" spans="1:7" x14ac:dyDescent="0.25">
      <c r="A53" s="46" t="str">
        <f>IF(B7&gt;250,"Stenosis in the RICA approaches upper end of this range; ","")</f>
        <v/>
      </c>
      <c r="B53" s="46"/>
      <c r="C53" s="46"/>
      <c r="D53" s="46"/>
      <c r="E53" s="46"/>
      <c r="F53" s="46"/>
      <c r="G53" s="46"/>
    </row>
    <row r="54" spans="1:7" x14ac:dyDescent="0.25">
      <c r="A54" s="46" t="str">
        <f>IF(B8&gt;70,"Stenosis in the RICA approaches upper end of this range; ","" )</f>
        <v/>
      </c>
      <c r="B54" s="46"/>
      <c r="C54" s="46"/>
      <c r="D54" s="46"/>
      <c r="E54" s="46"/>
      <c r="F54" s="46"/>
      <c r="G54" s="46"/>
    </row>
    <row r="55" spans="1:7" x14ac:dyDescent="0.25">
      <c r="A55" s="46" t="str">
        <f>IF(A53=A54,A53,IF(A53="Stenosis in the RICA approaches upper end of this range; ",A53,IF(A54="Stenosis in the RICA approaches upper end of this range; ",A54,"")))</f>
        <v/>
      </c>
      <c r="B55" s="46"/>
      <c r="C55" s="46"/>
      <c r="D55" s="46"/>
      <c r="E55" s="46"/>
      <c r="F55" s="46"/>
      <c r="G55" s="46"/>
    </row>
    <row r="56" spans="1:7" x14ac:dyDescent="0.25">
      <c r="A56" s="46" t="str">
        <f>IF(B13&gt;250,"Stenosis in the LICA approaches upper end of this range; ","" )</f>
        <v/>
      </c>
      <c r="B56" s="46"/>
      <c r="C56" s="46"/>
      <c r="D56" s="46"/>
      <c r="E56" s="46"/>
      <c r="F56" s="46"/>
      <c r="G56" s="46"/>
    </row>
    <row r="57" spans="1:7" x14ac:dyDescent="0.25">
      <c r="A57" s="46" t="str">
        <f>IF(B14&gt;70,"Stenosis in the LICA approaches upper end of this range; ","" )</f>
        <v/>
      </c>
      <c r="B57" s="46"/>
      <c r="C57" s="46"/>
      <c r="D57" s="46"/>
      <c r="E57" s="46"/>
      <c r="F57" s="46"/>
      <c r="G57" s="46"/>
    </row>
    <row r="58" spans="1:7" x14ac:dyDescent="0.25">
      <c r="A58" s="46" t="str">
        <f>IF(A56=A57,A56,IF(A56="Stenosis in the LICA approaches upper end of this range; ",A56,IF(A57="Stenosis in the LICA approaches upper end of this range; ",A57,"")))</f>
        <v/>
      </c>
      <c r="B58" s="46"/>
      <c r="C58" s="46"/>
      <c r="D58" s="46"/>
      <c r="E58" s="46"/>
      <c r="F58" s="46"/>
      <c r="G58" s="46"/>
    </row>
    <row r="59" spans="1:7" x14ac:dyDescent="0.25">
      <c r="A59" s="46" t="str">
        <f>IF(B12=G13,H13,"")</f>
        <v/>
      </c>
      <c r="B59" s="46"/>
      <c r="C59" s="46"/>
      <c r="D59" s="46"/>
      <c r="E59" s="46"/>
      <c r="F59" s="46"/>
      <c r="G59" s="46"/>
    </row>
    <row r="60" spans="1:7" x14ac:dyDescent="0.25">
      <c r="A60" s="46" t="str">
        <f>IF(B18=G17,H17,"")</f>
        <v/>
      </c>
      <c r="B60" s="46"/>
      <c r="C60" s="46"/>
      <c r="D60" s="46"/>
      <c r="E60" s="46"/>
      <c r="F60" s="46"/>
      <c r="G60" s="46"/>
    </row>
    <row r="61" spans="1:7" x14ac:dyDescent="0.25">
      <c r="A61" s="46" t="str">
        <f>IF(A59=H17,H24,IF(A60=H18,H24,IF(A50=H10,H24,"")))</f>
        <v xml:space="preserve">Impression: </v>
      </c>
      <c r="B61" s="46"/>
      <c r="C61" s="46"/>
      <c r="D61" s="46"/>
      <c r="E61" s="46"/>
      <c r="F61" s="46"/>
      <c r="G61" s="46"/>
    </row>
    <row r="62" spans="1:7" x14ac:dyDescent="0.25">
      <c r="A62" s="46" t="str">
        <f>IF(B12=G14,H14,"")</f>
        <v/>
      </c>
      <c r="B62" s="46"/>
      <c r="C62" s="46"/>
      <c r="D62" s="46"/>
      <c r="E62" s="46"/>
      <c r="F62" s="46"/>
      <c r="G62" s="46"/>
    </row>
    <row r="63" spans="1:7" x14ac:dyDescent="0.25">
      <c r="A63" s="46" t="str">
        <f>IF(B18=G18,H18,"")</f>
        <v/>
      </c>
      <c r="B63" s="46"/>
      <c r="C63" s="46"/>
      <c r="D63" s="46"/>
      <c r="E63" s="46"/>
      <c r="F63" s="46"/>
      <c r="G63" s="46"/>
    </row>
    <row r="64" spans="1:7" x14ac:dyDescent="0.25">
      <c r="A64" s="46" t="str">
        <f>IF(B20="R",H22,"" )</f>
        <v/>
      </c>
      <c r="B64" s="46"/>
      <c r="C64" s="46"/>
      <c r="D64" s="46"/>
      <c r="E64" s="46"/>
      <c r="F64" s="46"/>
      <c r="G64" s="46"/>
    </row>
    <row r="65" spans="1:11" x14ac:dyDescent="0.25">
      <c r="A65" s="46" t="str">
        <f>IF(B22="R",H23,"" )</f>
        <v/>
      </c>
      <c r="B65" s="46"/>
      <c r="C65" s="46"/>
      <c r="D65" s="46"/>
      <c r="E65" s="46"/>
      <c r="F65" s="46"/>
      <c r="G65" s="46"/>
    </row>
    <row r="66" spans="1:11" x14ac:dyDescent="0.25">
      <c r="A66" s="46" t="str">
        <f>IF(A59=H13,H20,IF(A60=H14,H20,IF(A62=H17,H20,IF(A63=H18,H20,IF(A64=H22,H20,IF(A65=H23,H20,""))))))</f>
        <v/>
      </c>
      <c r="B66" s="46"/>
      <c r="C66" s="46"/>
      <c r="D66" s="46"/>
      <c r="E66" s="46"/>
      <c r="F66" s="46"/>
      <c r="G66" s="46"/>
    </row>
    <row r="67" spans="1:11" ht="15.75" thickBot="1" x14ac:dyDescent="0.3">
      <c r="A67" s="46"/>
      <c r="B67" s="46"/>
      <c r="C67" s="46"/>
      <c r="D67" s="46"/>
      <c r="E67" s="46"/>
      <c r="F67" s="46"/>
      <c r="G67" s="46"/>
    </row>
    <row r="68" spans="1:11" ht="15.75" thickBot="1" x14ac:dyDescent="0.3">
      <c r="A68" s="47" t="s">
        <v>72</v>
      </c>
      <c r="B68" s="47"/>
      <c r="C68" s="47"/>
      <c r="D68" s="47"/>
      <c r="E68" s="47"/>
      <c r="F68" s="47"/>
      <c r="G68" s="47"/>
      <c r="I68" s="42"/>
      <c r="J68" s="43" t="s">
        <v>68</v>
      </c>
      <c r="K68" s="44"/>
    </row>
    <row r="71" spans="1:11" x14ac:dyDescent="0.25">
      <c r="A71" s="41" t="s">
        <v>67</v>
      </c>
    </row>
  </sheetData>
  <sheetProtection password="CC04" sheet="1" objects="1" scenarios="1"/>
  <mergeCells count="21">
    <mergeCell ref="A38:K46"/>
    <mergeCell ref="A52:G52"/>
    <mergeCell ref="A51:G51"/>
    <mergeCell ref="A50:G50"/>
    <mergeCell ref="A49:G49"/>
    <mergeCell ref="A67:G67"/>
    <mergeCell ref="A68:G68"/>
    <mergeCell ref="A53:G53"/>
    <mergeCell ref="A54:G54"/>
    <mergeCell ref="A56:G56"/>
    <mergeCell ref="A57:G57"/>
    <mergeCell ref="A59:G59"/>
    <mergeCell ref="A60:G60"/>
    <mergeCell ref="A64:G64"/>
    <mergeCell ref="A65:G65"/>
    <mergeCell ref="A62:G62"/>
    <mergeCell ref="A63:G63"/>
    <mergeCell ref="A55:G55"/>
    <mergeCell ref="A58:G58"/>
    <mergeCell ref="A66:G66"/>
    <mergeCell ref="A61:G61"/>
  </mergeCells>
  <dataValidations count="2">
    <dataValidation type="list" allowBlank="1" showInputMessage="1" showErrorMessage="1" sqref="B22 B20" xr:uid="{00000000-0002-0000-0000-000000000000}">
      <formula1>$B$32:$B$33</formula1>
    </dataValidation>
    <dataValidation type="list" allowBlank="1" showInputMessage="1" showErrorMessage="1" sqref="B15 B9" xr:uid="{00000000-0002-0000-0000-000001000000}">
      <formula1>$B$25:$B$27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0:P45"/>
  <sheetViews>
    <sheetView showGridLines="0" showRowColHeaders="0" tabSelected="1" topLeftCell="A32" zoomScaleNormal="100" workbookViewId="0">
      <selection activeCell="Q13" sqref="Q13"/>
    </sheetView>
  </sheetViews>
  <sheetFormatPr defaultRowHeight="15" x14ac:dyDescent="0.25"/>
  <cols>
    <col min="1" max="1" width="9.140625" customWidth="1"/>
    <col min="3" max="4" width="9.7109375" customWidth="1"/>
    <col min="5" max="5" width="7.7109375" customWidth="1"/>
    <col min="6" max="6" width="9.140625" customWidth="1"/>
    <col min="7" max="7" width="8.7109375" customWidth="1"/>
    <col min="8" max="10" width="6.7109375" customWidth="1"/>
    <col min="11" max="11" width="8.140625" customWidth="1"/>
  </cols>
  <sheetData>
    <row r="10" spans="1:11" ht="15.75" x14ac:dyDescent="0.25">
      <c r="A10" s="2"/>
      <c r="B10" s="11" t="s">
        <v>28</v>
      </c>
      <c r="C10" s="53" t="str">
        <f>'DATA SHEET'!B3</f>
        <v>BEAL, STUART</v>
      </c>
      <c r="D10" s="53"/>
      <c r="E10" s="53"/>
      <c r="F10" s="4"/>
      <c r="G10" s="12" t="s">
        <v>2</v>
      </c>
      <c r="I10" s="53" t="str">
        <f>'DATA SHEET'!B5</f>
        <v>RASTOGI</v>
      </c>
      <c r="J10" s="53"/>
      <c r="K10" s="53"/>
    </row>
    <row r="11" spans="1:11" ht="6" customHeight="1" x14ac:dyDescent="0.25">
      <c r="A11" s="2"/>
      <c r="B11" s="3"/>
      <c r="C11" s="34"/>
      <c r="D11" s="34"/>
      <c r="E11" s="34"/>
      <c r="F11" s="2"/>
      <c r="G11" s="3"/>
      <c r="I11" s="35"/>
      <c r="J11" s="35"/>
      <c r="K11" s="35"/>
    </row>
    <row r="12" spans="1:11" ht="15.75" x14ac:dyDescent="0.25">
      <c r="A12" s="2" t="s">
        <v>0</v>
      </c>
      <c r="B12" s="12" t="s">
        <v>1</v>
      </c>
      <c r="C12" s="54">
        <f>'DATA SHEET'!B4</f>
        <v>24264</v>
      </c>
      <c r="D12" s="54"/>
      <c r="E12" s="54"/>
      <c r="F12" s="7"/>
      <c r="G12" s="12" t="s">
        <v>3</v>
      </c>
      <c r="I12" s="54">
        <f>'DATA SHEET'!B6</f>
        <v>45086</v>
      </c>
      <c r="J12" s="54"/>
      <c r="K12" s="54"/>
    </row>
    <row r="13" spans="1:11" x14ac:dyDescent="0.25">
      <c r="B13" s="1"/>
    </row>
    <row r="15" spans="1:11" ht="20.25" customHeight="1" x14ac:dyDescent="0.25">
      <c r="B15" s="27" t="s">
        <v>26</v>
      </c>
      <c r="C15" s="12" t="s">
        <v>58</v>
      </c>
      <c r="D15" s="12" t="s">
        <v>59</v>
      </c>
    </row>
    <row r="16" spans="1:11" ht="15.75" x14ac:dyDescent="0.25">
      <c r="B16" s="12" t="s">
        <v>12</v>
      </c>
      <c r="C16" s="9">
        <f>IF('DATA SHEET'!B7="n","N/V",'DATA SHEET'!B7)</f>
        <v>38</v>
      </c>
      <c r="D16" s="26">
        <f>'DATA SHEET'!B10</f>
        <v>55</v>
      </c>
    </row>
    <row r="17" spans="1:8" ht="6.95" customHeight="1" x14ac:dyDescent="0.25">
      <c r="B17" s="11"/>
      <c r="C17" s="3"/>
      <c r="D17" s="3"/>
    </row>
    <row r="18" spans="1:8" ht="15.75" x14ac:dyDescent="0.25">
      <c r="B18" s="12" t="s">
        <v>11</v>
      </c>
      <c r="C18" s="9">
        <f>IF('DATA SHEET'!B8="n","N/V",'DATA SHEET'!B8)</f>
        <v>27</v>
      </c>
      <c r="D18" s="9">
        <f>'DATA SHEET'!B11</f>
        <v>23</v>
      </c>
    </row>
    <row r="19" spans="1:8" ht="6.95" customHeight="1" x14ac:dyDescent="0.25"/>
    <row r="20" spans="1:8" ht="15.75" x14ac:dyDescent="0.25">
      <c r="B20" s="12"/>
      <c r="C20" s="51" t="str">
        <f>'DATA SHEET'!B12</f>
        <v>&lt; 20%</v>
      </c>
      <c r="D20" s="51"/>
    </row>
    <row r="23" spans="1:8" x14ac:dyDescent="0.25">
      <c r="B23" s="27" t="s">
        <v>27</v>
      </c>
      <c r="C23" s="12" t="s">
        <v>58</v>
      </c>
      <c r="D23" s="12" t="s">
        <v>59</v>
      </c>
    </row>
    <row r="24" spans="1:8" ht="15.75" x14ac:dyDescent="0.25">
      <c r="B24" s="12" t="s">
        <v>12</v>
      </c>
      <c r="C24" s="26">
        <f>IF('DATA SHEET'!B13="n","N/V",'DATA SHEET'!B13)</f>
        <v>77</v>
      </c>
      <c r="D24" s="26">
        <f>'DATA SHEET'!B16</f>
        <v>90</v>
      </c>
    </row>
    <row r="25" spans="1:8" ht="6.95" customHeight="1" x14ac:dyDescent="0.25">
      <c r="B25" s="11"/>
      <c r="C25" s="3"/>
      <c r="D25" s="3"/>
    </row>
    <row r="26" spans="1:8" ht="15.75" customHeight="1" x14ac:dyDescent="0.25">
      <c r="B26" s="12" t="s">
        <v>11</v>
      </c>
      <c r="C26" s="10">
        <f>IF('DATA SHEET'!B14="n","N/V",'DATA SHEET'!B14)</f>
        <v>29</v>
      </c>
      <c r="D26" s="10">
        <f>'DATA SHEET'!B17</f>
        <v>27</v>
      </c>
    </row>
    <row r="27" spans="1:8" ht="6.95" customHeight="1" x14ac:dyDescent="0.25"/>
    <row r="28" spans="1:8" ht="15.75" x14ac:dyDescent="0.25">
      <c r="B28" s="12"/>
      <c r="C28" s="51" t="str">
        <f>'DATA SHEET'!B18</f>
        <v>&lt; 20%</v>
      </c>
      <c r="D28" s="51"/>
    </row>
    <row r="31" spans="1:8" ht="15.75" x14ac:dyDescent="0.25">
      <c r="B31" s="8"/>
      <c r="F31" s="8"/>
    </row>
    <row r="32" spans="1:8" ht="15.75" x14ac:dyDescent="0.25">
      <c r="A32" s="2"/>
      <c r="B32" s="12" t="s">
        <v>4</v>
      </c>
      <c r="C32" s="51" t="str">
        <f>IF('DATA SHEET'!B21="N","N/V",'DATA SHEET'!B21)</f>
        <v>N/V</v>
      </c>
      <c r="D32" s="51"/>
      <c r="E32" s="2"/>
      <c r="F32" s="12" t="s">
        <v>4</v>
      </c>
      <c r="G32" s="51" t="str">
        <f>IF('DATA SHEET'!B19="N","N/V",'DATA SHEET'!B19)</f>
        <v>N/V</v>
      </c>
      <c r="H32" s="51"/>
    </row>
    <row r="33" spans="1:16" ht="6.95" customHeight="1" x14ac:dyDescent="0.25">
      <c r="A33" s="2"/>
      <c r="B33" s="11"/>
      <c r="C33" s="2"/>
      <c r="D33" s="2"/>
      <c r="E33" s="2"/>
      <c r="F33" s="11"/>
      <c r="G33" s="2"/>
    </row>
    <row r="34" spans="1:16" ht="15.75" x14ac:dyDescent="0.25">
      <c r="A34" s="2"/>
      <c r="B34" s="12" t="s">
        <v>10</v>
      </c>
      <c r="C34" s="52" t="str">
        <f>IF('DATA SHEET'!B22="A","Antegrade","Retrograde")</f>
        <v>Antegrade</v>
      </c>
      <c r="D34" s="52"/>
      <c r="E34" s="2"/>
      <c r="F34" s="12" t="s">
        <v>10</v>
      </c>
      <c r="G34" s="52" t="str">
        <f>IF('DATA SHEET'!B20="A","Antegrade","Retrograde")</f>
        <v>Antegrade</v>
      </c>
      <c r="H34" s="52"/>
    </row>
    <row r="35" spans="1:16" ht="15.75" x14ac:dyDescent="0.25">
      <c r="A35" s="2"/>
      <c r="B35" s="5"/>
      <c r="C35" s="6"/>
      <c r="D35" s="6"/>
      <c r="E35" s="2"/>
      <c r="F35" s="5"/>
      <c r="G35" s="6"/>
    </row>
    <row r="36" spans="1:16" ht="15.75" x14ac:dyDescent="0.25">
      <c r="A36" s="2"/>
      <c r="B36" s="2"/>
      <c r="C36" s="2"/>
      <c r="D36" s="2"/>
      <c r="E36" s="2"/>
      <c r="F36" s="2"/>
      <c r="G36" s="2"/>
    </row>
    <row r="37" spans="1:16" ht="15" customHeight="1" x14ac:dyDescent="0.25">
      <c r="A37" s="50" t="str">
        <f>'DATA SHEET'!A38</f>
        <v>COMMENT:  Dynamic ultrasound scanning of the neck was performed with carotid duplex (Doppler &amp; B-Mode ultrasound) arterial analysis including color flow and spectral analysis; Impression: Normal bilateral carotid duplex ultrasound exam.Unable to obtain bilateral vertebral artery images due to patient body habitus.</v>
      </c>
      <c r="B37" s="50"/>
      <c r="C37" s="50"/>
      <c r="D37" s="50"/>
      <c r="E37" s="50"/>
      <c r="F37" s="50"/>
      <c r="G37" s="50"/>
      <c r="H37" s="50"/>
    </row>
    <row r="38" spans="1:16" ht="15" customHeight="1" x14ac:dyDescent="0.25">
      <c r="A38" s="50"/>
      <c r="B38" s="50"/>
      <c r="C38" s="50"/>
      <c r="D38" s="50"/>
      <c r="E38" s="50"/>
      <c r="F38" s="50"/>
      <c r="G38" s="50"/>
      <c r="H38" s="50"/>
    </row>
    <row r="39" spans="1:16" ht="15" customHeight="1" x14ac:dyDescent="0.25">
      <c r="A39" s="50"/>
      <c r="B39" s="50"/>
      <c r="C39" s="50"/>
      <c r="D39" s="50"/>
      <c r="E39" s="50"/>
      <c r="F39" s="50"/>
      <c r="G39" s="50"/>
      <c r="H39" s="50"/>
      <c r="P39" s="32"/>
    </row>
    <row r="40" spans="1:16" ht="15" customHeight="1" x14ac:dyDescent="0.25">
      <c r="A40" s="50"/>
      <c r="B40" s="50"/>
      <c r="C40" s="50"/>
      <c r="D40" s="50"/>
      <c r="E40" s="50"/>
      <c r="F40" s="50"/>
      <c r="G40" s="50"/>
      <c r="H40" s="50"/>
    </row>
    <row r="41" spans="1:16" ht="15" customHeight="1" x14ac:dyDescent="0.25">
      <c r="A41" s="50"/>
      <c r="B41" s="50"/>
      <c r="C41" s="50"/>
      <c r="D41" s="50"/>
      <c r="E41" s="50"/>
      <c r="F41" s="50"/>
      <c r="G41" s="50"/>
      <c r="H41" s="50"/>
    </row>
    <row r="42" spans="1:16" ht="15" customHeight="1" x14ac:dyDescent="0.25">
      <c r="A42" s="50"/>
      <c r="B42" s="50"/>
      <c r="C42" s="50"/>
      <c r="D42" s="50"/>
      <c r="E42" s="50"/>
      <c r="F42" s="50"/>
      <c r="G42" s="50"/>
      <c r="H42" s="50"/>
    </row>
    <row r="43" spans="1:16" ht="15" customHeight="1" x14ac:dyDescent="0.25">
      <c r="A43" s="50"/>
      <c r="B43" s="50"/>
      <c r="C43" s="50"/>
      <c r="D43" s="50"/>
      <c r="E43" s="50"/>
      <c r="F43" s="50"/>
      <c r="G43" s="50"/>
      <c r="H43" s="50"/>
      <c r="O43" s="31"/>
    </row>
    <row r="44" spans="1:16" ht="15" customHeight="1" x14ac:dyDescent="0.25">
      <c r="A44" s="50"/>
      <c r="B44" s="50"/>
      <c r="C44" s="50"/>
      <c r="D44" s="50"/>
      <c r="E44" s="50"/>
      <c r="F44" s="50"/>
      <c r="G44" s="50"/>
      <c r="H44" s="50"/>
    </row>
    <row r="45" spans="1:16" ht="15" customHeight="1" x14ac:dyDescent="0.25">
      <c r="A45" s="50"/>
      <c r="B45" s="50"/>
      <c r="C45" s="50"/>
      <c r="D45" s="50"/>
      <c r="E45" s="50"/>
      <c r="F45" s="50"/>
      <c r="G45" s="50"/>
      <c r="H45" s="50"/>
    </row>
  </sheetData>
  <sheetProtection password="CC04" sheet="1" objects="1" scenarios="1"/>
  <mergeCells count="11">
    <mergeCell ref="C10:E10"/>
    <mergeCell ref="I12:K12"/>
    <mergeCell ref="I10:K10"/>
    <mergeCell ref="C12:E12"/>
    <mergeCell ref="C20:D20"/>
    <mergeCell ref="A37:H45"/>
    <mergeCell ref="C28:D28"/>
    <mergeCell ref="G34:H34"/>
    <mergeCell ref="G32:H32"/>
    <mergeCell ref="C32:D32"/>
    <mergeCell ref="C34:D34"/>
  </mergeCells>
  <pageMargins left="0.45" right="0.45" top="0.5" bottom="0.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31" sqref="C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 SHEET</vt:lpstr>
      <vt:lpstr>FINAL RPT</vt:lpstr>
      <vt:lpstr>Sheet3</vt:lpstr>
      <vt:lpstr>'FINAL RPT'!Print_Area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Eldredge</dc:creator>
  <cp:lastModifiedBy>Heidi Eldredge</cp:lastModifiedBy>
  <cp:lastPrinted>2023-08-14T17:49:41Z</cp:lastPrinted>
  <dcterms:created xsi:type="dcterms:W3CDTF">2014-05-28T17:40:00Z</dcterms:created>
  <dcterms:modified xsi:type="dcterms:W3CDTF">2023-08-14T17:58:04Z</dcterms:modified>
</cp:coreProperties>
</file>